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D44" i="1" l="1"/>
  <c r="D45" i="1" l="1"/>
  <c r="E46" i="1"/>
  <c r="D60" i="1"/>
  <c r="C60" i="1"/>
  <c r="E69" i="1"/>
  <c r="C112" i="1" l="1"/>
  <c r="C106" i="1"/>
  <c r="E112" i="1" l="1"/>
  <c r="E114" i="1" l="1"/>
  <c r="E113" i="1"/>
  <c r="D106" i="1"/>
  <c r="E110" i="1"/>
  <c r="E83" i="1"/>
  <c r="E70" i="1"/>
  <c r="E71" i="1"/>
  <c r="E72" i="1"/>
  <c r="E73" i="1"/>
  <c r="E74" i="1"/>
  <c r="D8" i="1"/>
  <c r="C27" i="1" l="1"/>
  <c r="E64" i="1" l="1"/>
  <c r="E65" i="1"/>
  <c r="E66" i="1"/>
  <c r="E67" i="1"/>
  <c r="E75" i="1"/>
  <c r="E58" i="1"/>
  <c r="E57" i="1"/>
  <c r="E53" i="1"/>
  <c r="E52" i="1"/>
  <c r="E51" i="1"/>
  <c r="E50" i="1"/>
  <c r="E49" i="1"/>
  <c r="E28" i="1"/>
  <c r="D27" i="1"/>
  <c r="E47" i="1" l="1"/>
  <c r="C100" i="1"/>
  <c r="C95" i="1"/>
  <c r="C78" i="1" s="1"/>
  <c r="C48" i="1"/>
  <c r="C45" i="1"/>
  <c r="C41" i="1"/>
  <c r="C33" i="1"/>
  <c r="C30" i="1"/>
  <c r="C25" i="1"/>
  <c r="C20" i="1"/>
  <c r="C16" i="1"/>
  <c r="C12" i="1"/>
  <c r="C10" i="1"/>
  <c r="C8" i="1"/>
  <c r="C7" i="1" l="1"/>
  <c r="C44" i="1"/>
  <c r="C43" i="1" s="1"/>
  <c r="C115" i="1" s="1"/>
  <c r="C19" i="1"/>
  <c r="C6" i="1" s="1"/>
  <c r="E54" i="1"/>
  <c r="E55" i="1"/>
  <c r="E56" i="1"/>
  <c r="E111" i="1"/>
  <c r="E109" i="1"/>
  <c r="E42" i="1" l="1"/>
  <c r="E41" i="1" s="1"/>
  <c r="D20" i="1" l="1"/>
  <c r="D95" i="1"/>
  <c r="D78" i="1" s="1"/>
  <c r="E98" i="1"/>
  <c r="E94" i="1"/>
  <c r="D33" i="1"/>
  <c r="D41" i="1"/>
  <c r="E38" i="1"/>
  <c r="D48" i="1"/>
  <c r="E90" i="1" l="1"/>
  <c r="E89" i="1"/>
  <c r="D10" i="1"/>
  <c r="D12" i="1"/>
  <c r="D16" i="1"/>
  <c r="D25" i="1"/>
  <c r="D30" i="1"/>
  <c r="D19" i="1" l="1"/>
  <c r="D7" i="1"/>
  <c r="D6" i="1" l="1"/>
  <c r="E91" i="1"/>
  <c r="E105" i="1"/>
  <c r="E20" i="1"/>
  <c r="E24" i="1"/>
  <c r="E30" i="1"/>
  <c r="E25" i="1"/>
  <c r="E9" i="1"/>
  <c r="E11" i="1"/>
  <c r="E13" i="1"/>
  <c r="E14" i="1"/>
  <c r="E15" i="1"/>
  <c r="E17" i="1"/>
  <c r="E18" i="1"/>
  <c r="E21" i="1"/>
  <c r="E22" i="1"/>
  <c r="E23" i="1"/>
  <c r="E26" i="1"/>
  <c r="E29" i="1"/>
  <c r="E31" i="1"/>
  <c r="E32" i="1"/>
  <c r="E34" i="1"/>
  <c r="E35" i="1"/>
  <c r="E36" i="1"/>
  <c r="E37" i="1"/>
  <c r="E39" i="1"/>
  <c r="E40" i="1"/>
  <c r="E81" i="1"/>
  <c r="E95" i="1"/>
  <c r="E59" i="1"/>
  <c r="E61" i="1"/>
  <c r="E63" i="1"/>
  <c r="E68" i="1"/>
  <c r="E76" i="1"/>
  <c r="E77" i="1"/>
  <c r="E79" i="1"/>
  <c r="E80" i="1"/>
  <c r="E82" i="1"/>
  <c r="E84" i="1"/>
  <c r="E85" i="1"/>
  <c r="E86" i="1"/>
  <c r="E87" i="1"/>
  <c r="E88" i="1"/>
  <c r="E92" i="1"/>
  <c r="E93" i="1"/>
  <c r="E96" i="1"/>
  <c r="E99" i="1"/>
  <c r="E102" i="1"/>
  <c r="E103" i="1"/>
  <c r="E104" i="1"/>
  <c r="E107" i="1"/>
  <c r="E108" i="1"/>
  <c r="E10" i="1" l="1"/>
  <c r="E101" i="1"/>
  <c r="E106" i="1"/>
  <c r="E16" i="1"/>
  <c r="E27" i="1"/>
  <c r="E60" i="1"/>
  <c r="E45" i="1"/>
  <c r="E33" i="1"/>
  <c r="E8" i="1"/>
  <c r="E78" i="1"/>
  <c r="E12" i="1"/>
  <c r="E48" i="1"/>
  <c r="D100" i="1"/>
  <c r="E100" i="1" l="1"/>
  <c r="E19" i="1"/>
  <c r="E7" i="1"/>
  <c r="D43" i="1"/>
  <c r="D115" i="1" s="1"/>
  <c r="E44" i="1" l="1"/>
  <c r="E43" i="1"/>
  <c r="E6" i="1"/>
  <c r="E115" i="1" l="1"/>
</calcChain>
</file>

<file path=xl/sharedStrings.xml><?xml version="1.0" encoding="utf-8"?>
<sst xmlns="http://schemas.openxmlformats.org/spreadsheetml/2006/main" count="187" uniqueCount="183">
  <si>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</si>
  <si>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</si>
  <si>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</si>
  <si>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</si>
  <si>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</si>
  <si>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</si>
  <si>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</si>
  <si>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</si>
  <si>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</si>
  <si>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</si>
  <si>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</si>
  <si>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</si>
  <si>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</si>
  <si>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</si>
  <si>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</si>
  <si>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</si>
  <si>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</si>
  <si>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</si>
  <si>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</si>
  <si>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</si>
  <si>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</si>
  <si>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</si>
  <si>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</si>
  <si>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</si>
  <si>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</si>
  <si>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</si>
  <si>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</si>
  <si>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</si>
  <si>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</si>
  <si>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</si>
  <si>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</si>
  <si>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</si>
  <si>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</si>
  <si>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</si>
  <si>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</si>
  <si>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</si>
  <si>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муниципальных районов на выравнивание бюджетной обеспеченности</t>
  </si>
  <si>
    <t>113 01000 00 0000 130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</si>
  <si>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</si>
  <si>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</si>
  <si>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</si>
  <si>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</si>
  <si>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</si>
  <si>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</si>
  <si>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</si>
  <si>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</si>
  <si>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</si>
  <si>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</si>
  <si>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</si>
  <si>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</si>
  <si>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</si>
  <si>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</si>
  <si>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по созданию и функционированию комиссий по делам несовершенолетних и защите их прав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</si>
  <si>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</si>
  <si>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</si>
  <si>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</si>
  <si>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</si>
  <si>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</si>
  <si>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</si>
  <si>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</si>
  <si>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</si>
  <si>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</si>
  <si>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</si>
  <si>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полномочия на осуществление вопросов местного значения в сфере организации досуга населения и обеспечения жителей поселения услугами организаций культуры</t>
  </si>
  <si>
    <t>полномочия на осуществление внешнего муниципального финансового контроля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</si>
  <si>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</si>
  <si>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</si>
  <si>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</si>
  <si>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</si>
  <si>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</si>
  <si>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</si>
  <si>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Прочие межбюджетные трансферты, передаваемые бюджетам муниципальных районов</t>
  </si>
  <si>
    <t>Субсидии бюджетам муниципальных районов на осуществление дорожной деятельности  в отношении  автомобильных дорог общего пользования, а также капитального ремонта  и ремонта  дворовых территорий  многоквартирных домов, проездов к дворовым территориям многоквартирных домов населенных пунктов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</si>
  <si>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</si>
  <si>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</si>
  <si>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</si>
  <si>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</si>
  <si>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Осуществление полномочий на подготовку и выдачу градостроительных планов земельных участков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</si>
  <si>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</si>
  <si>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</si>
  <si>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</si>
  <si>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</si>
  <si>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</si>
  <si>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 xml:space="preserve">                             «Холмогорский муниципальный район» на 2019 год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</si>
  <si>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</si>
  <si>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</si>
  <si>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</si>
  <si>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</si>
  <si>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</si>
  <si>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2 02 29999 05 0000 150</t>
  </si>
  <si>
    <t>ПРОЧИЕ НЕНАЛОГОВЫЕ ДОХОДЫ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</si>
  <si>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</si>
  <si>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</si>
  <si>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</si>
  <si>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</si>
  <si>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</si>
  <si>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</si>
  <si>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202 39998 05 0000 150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</si>
  <si>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посёлках (посёлках городского типа)</t>
  </si>
  <si>
    <t>2 02 30000 00 0000 150</t>
  </si>
  <si>
    <t>202 35118 05 0000 150</t>
  </si>
  <si>
    <t>202 30024 05 0000 150</t>
  </si>
  <si>
    <t>202 35120 05 0000 150</t>
  </si>
  <si>
    <t>202 35082 05 0000 150</t>
  </si>
  <si>
    <t>202 30029 05 0000 150</t>
  </si>
  <si>
    <t>202 39999 05 0000 150</t>
  </si>
  <si>
    <t>202 40000 00 0000 150</t>
  </si>
  <si>
    <t>202 40014 05 0000 150</t>
  </si>
  <si>
    <t>202 49999 00 0000 150</t>
  </si>
  <si>
    <t>Приложение 1</t>
  </si>
  <si>
    <t>116 28000 01 0000 140</t>
  </si>
  <si>
    <t>116 25000 00 0000 140</t>
  </si>
  <si>
    <t>116 08000 01 0000 140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</si>
  <si>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</si>
  <si>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</si>
  <si>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</si>
  <si>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</si>
  <si>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</si>
  <si>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</si>
  <si>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</si>
  <si>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</si>
  <si>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</si>
  <si>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</si>
  <si>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</si>
  <si>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</si>
  <si>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</si>
  <si>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</si>
  <si>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</si>
  <si>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</si>
  <si>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</si>
  <si>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</si>
  <si>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</si>
  <si>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</si>
  <si>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</si>
  <si>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Резервные фонды исполнительных органов государственной власти субъектов Российской Федерации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</si>
  <si>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</si>
  <si>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>2 02 25519 05 0000 150</t>
  </si>
  <si>
    <t xml:space="preserve">    Субсидии бюджетам муниципальных районов на обеспечение             развития и укрепления материально-технической базы муниципальных домов культуры в населённых пунктах с числом жителей до 50 тыс. человек</t>
  </si>
  <si>
    <t>2 02 25467 05 0000 150</t>
  </si>
  <si>
    <t xml:space="preserve">    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</si>
  <si>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2 02 25555 05 0000 150</t>
  </si>
  <si>
    <t xml:space="preserve">    Доходы от компенсации затрат государства</t>
  </si>
  <si>
    <t>113 02000 00 0000 130</t>
  </si>
  <si>
    <t>2 02 15001 05 0000 150</t>
  </si>
  <si>
    <t>2 02 20302 05 0000 150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</si>
  <si>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</si>
  <si>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2 02 20299 05 0000 151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</si>
  <si>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</si>
  <si>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</si>
  <si>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</si>
  <si>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</si>
  <si>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</si>
  <si>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>2 02 25497 05 0000 150</t>
  </si>
  <si>
    <t>Субсидии бюджетам муниципальных районов на обеспечение устойчивого развития сельских территорий</t>
  </si>
  <si>
    <t>2 02 25567 05 0000 150</t>
  </si>
  <si>
    <t>Субсидии бюджетам муниципальных районов на обеспечение устойчивого развития сельских территорий (Подпрограмма Субсидии на грантовую поддержку местных инициативных граждан)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</si>
  <si>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</si>
  <si>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</si>
  <si>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</si>
  <si>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</si>
  <si>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</si>
  <si>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общественно-значимые культурные мероприятия в рамках проекта "ЛЮБО-ДОРОГО"</t>
  </si>
  <si>
    <t>На ремонт автомобильных работ общего пользования местного значения</t>
  </si>
  <si>
    <t>На реализацию мероприятий по улучшению жилищных условий граждан</t>
  </si>
  <si>
    <t>На ремонт зданий муниципальных учреждений культуры</t>
  </si>
  <si>
    <t>Субсидии местным бюджетам на установку ограждений территории муниципальных образовательных организаций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</si>
  <si>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</si>
  <si>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</si>
  <si>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</si>
  <si>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</si>
  <si>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</si>
  <si>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</si>
  <si>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</si>
  <si>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</si>
  <si>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на реализацию муниципальных программ, поддержки социально ориентированных некоммерческих организаций</t>
  </si>
  <si>
    <t>Субсидии на реализацию мероприятий по содействию трудоустройства несовершеннолетних граждан на территории Архангельской области</t>
  </si>
  <si>
    <t>Субсидия на реализацию мероприятий в сфере обращения с отходами производства и потребления в том числе с твёрдыми коммунальными отходами</t>
  </si>
  <si>
    <t>Субсидии бюджетам муниципальных районов на поддержку отрасли культуры</t>
  </si>
  <si>
    <t>Утверждено решением о бюджете на 2019г. от 20.12.2018г.       № 26  (в редакции от 19.09.2019 № 47)</t>
  </si>
  <si>
    <t>Субсидии на укрепление</t>
  </si>
  <si>
    <t>Субсидии на укрепление материально-технической базы муниципальных дошкольных образовательных организаций</t>
  </si>
  <si>
    <t xml:space="preserve">    Дотации бюджетам муниципальных районов на поддержку мер по                     обеспечению сбалансированности бюджетов</t>
  </si>
  <si>
    <t xml:space="preserve">  2 02 15001 05 0000 150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</si>
</sst>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48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3" fillId="0" borderId="1" xfId="0" applyNumberFormat="1" applyFont="1" applyFill="1" applyBorder="1" applyAlignment="1" applyProtection="1">
      <alignment horizontal="left" vertical="top" wrapText="1" indent="3"/>
    </xf>
    <xf numFmtId="0" fontId="11" fillId="0" borderId="0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topLeftCell="A42" zoomScale="125" zoomScaleNormal="125" workbookViewId="0">
      <selection activeCell="D45" sqref="D45"/>
    </sheetView>
  </sheetViews>
  <sheetFormatPr defaultRowHeight="12.75" x14ac:dyDescent="0.2"/>
  <cols>
    <col min="1" max="1" width="52.28515625" style="12" customWidth="1"/>
    <col min="2" max="2" width="18" style="12" customWidth="1"/>
    <col min="3" max="4" width="13.5703125" style="12" customWidth="1"/>
    <col min="5" max="5" width="12" style="12" customWidth="1"/>
    <col min="6" max="6" width="14.28515625" customWidth="1"/>
  </cols>
  <sheetData>
    <row r="1" spans="1:5" ht="16.5" x14ac:dyDescent="0.2">
      <c r="A1" s="22" t="s">
        <v>70</v>
      </c>
    </row>
    <row r="2" spans="1:5" ht="16.5" x14ac:dyDescent="0.2">
      <c r="A2" s="23" t="s">
        <v>83</v>
      </c>
    </row>
    <row r="3" spans="1:5" ht="18.75" x14ac:dyDescent="0.2">
      <c r="A3" s="23"/>
      <c r="D3" s="38" t="s">
        <v>109</v>
      </c>
    </row>
    <row r="4" spans="1:5" ht="78.75" customHeight="1" x14ac:dyDescent="0.2">
      <c r="A4" s="21" t="s">
        <v>0</v>
      </c>
      <c r="B4" s="21" t="s">
        <v>21</v>
      </c>
      <c r="C4" s="26" t="s">
        <v>178</v>
      </c>
      <c r="D4" s="24" t="s">
        <v>67</v>
      </c>
      <c r="E4" s="3" t="s">
        <v>68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133</v>
      </c>
      <c r="C6" s="6">
        <f>C7+C19</f>
        <v>138212000</v>
      </c>
      <c r="D6" s="6">
        <f>D7+D19</f>
        <v>142326000</v>
      </c>
      <c r="E6" s="20">
        <f>D6-C6</f>
        <v>4114000</v>
      </c>
    </row>
    <row r="7" spans="1:5" x14ac:dyDescent="0.2">
      <c r="A7" s="10" t="s">
        <v>3</v>
      </c>
      <c r="B7" s="15"/>
      <c r="C7" s="6">
        <f>C8+C10+C12+C16</f>
        <v>111122000</v>
      </c>
      <c r="D7" s="6">
        <f>D8+D10+D12+D16</f>
        <v>111122000</v>
      </c>
      <c r="E7" s="20">
        <f t="shared" ref="E7:E61" si="0">D7-C7</f>
        <v>0</v>
      </c>
    </row>
    <row r="8" spans="1:5" x14ac:dyDescent="0.2">
      <c r="A8" s="16" t="s">
        <v>4</v>
      </c>
      <c r="B8" s="13" t="s">
        <v>132</v>
      </c>
      <c r="C8" s="33">
        <f>C9</f>
        <v>81919000</v>
      </c>
      <c r="D8" s="33">
        <f>D9</f>
        <v>81919000</v>
      </c>
      <c r="E8" s="39">
        <f t="shared" si="0"/>
        <v>0</v>
      </c>
    </row>
    <row r="9" spans="1:5" x14ac:dyDescent="0.2">
      <c r="A9" s="9" t="s">
        <v>5</v>
      </c>
      <c r="B9" s="13" t="s">
        <v>131</v>
      </c>
      <c r="C9" s="27">
        <v>81919000</v>
      </c>
      <c r="D9" s="27">
        <v>81919000</v>
      </c>
      <c r="E9" s="39">
        <f t="shared" si="0"/>
        <v>0</v>
      </c>
    </row>
    <row r="10" spans="1:5" ht="27.6" customHeight="1" x14ac:dyDescent="0.2">
      <c r="A10" s="18" t="s">
        <v>6</v>
      </c>
      <c r="B10" s="14" t="s">
        <v>130</v>
      </c>
      <c r="C10" s="6">
        <f>C11</f>
        <v>10654000</v>
      </c>
      <c r="D10" s="6">
        <f>D11</f>
        <v>10654000</v>
      </c>
      <c r="E10" s="20">
        <f t="shared" si="0"/>
        <v>0</v>
      </c>
    </row>
    <row r="11" spans="1:5" ht="24" x14ac:dyDescent="0.2">
      <c r="A11" s="7" t="s">
        <v>7</v>
      </c>
      <c r="B11" s="13" t="s">
        <v>129</v>
      </c>
      <c r="C11" s="28">
        <v>10654000</v>
      </c>
      <c r="D11" s="28">
        <v>10654000</v>
      </c>
      <c r="E11" s="39">
        <f t="shared" si="0"/>
        <v>0</v>
      </c>
    </row>
    <row r="12" spans="1:5" x14ac:dyDescent="0.2">
      <c r="A12" s="16" t="s">
        <v>66</v>
      </c>
      <c r="B12" s="14" t="s">
        <v>128</v>
      </c>
      <c r="C12" s="6">
        <f>C13+C14+C15</f>
        <v>14687000</v>
      </c>
      <c r="D12" s="6">
        <f>D13+D14+D15</f>
        <v>14687000</v>
      </c>
      <c r="E12" s="20">
        <f t="shared" si="0"/>
        <v>0</v>
      </c>
    </row>
    <row r="13" spans="1:5" ht="24" x14ac:dyDescent="0.2">
      <c r="A13" s="7" t="s">
        <v>8</v>
      </c>
      <c r="B13" s="13" t="s">
        <v>127</v>
      </c>
      <c r="C13" s="28">
        <v>14055000</v>
      </c>
      <c r="D13" s="28">
        <v>14055000</v>
      </c>
      <c r="E13" s="39">
        <f t="shared" si="0"/>
        <v>0</v>
      </c>
    </row>
    <row r="14" spans="1:5" x14ac:dyDescent="0.2">
      <c r="A14" s="9" t="s">
        <v>9</v>
      </c>
      <c r="B14" s="13" t="s">
        <v>126</v>
      </c>
      <c r="C14" s="28">
        <v>516000</v>
      </c>
      <c r="D14" s="28">
        <v>516000</v>
      </c>
      <c r="E14" s="39">
        <f t="shared" si="0"/>
        <v>0</v>
      </c>
    </row>
    <row r="15" spans="1:5" ht="24" x14ac:dyDescent="0.2">
      <c r="A15" s="7" t="s">
        <v>10</v>
      </c>
      <c r="B15" s="13" t="s">
        <v>125</v>
      </c>
      <c r="C15" s="28">
        <v>116000</v>
      </c>
      <c r="D15" s="28">
        <v>116000</v>
      </c>
      <c r="E15" s="39">
        <f t="shared" si="0"/>
        <v>0</v>
      </c>
    </row>
    <row r="16" spans="1:5" x14ac:dyDescent="0.2">
      <c r="A16" s="16" t="s">
        <v>11</v>
      </c>
      <c r="B16" s="14" t="s">
        <v>124</v>
      </c>
      <c r="C16" s="6">
        <f>C17+C18</f>
        <v>3862000</v>
      </c>
      <c r="D16" s="6">
        <f>D17+D18</f>
        <v>3862000</v>
      </c>
      <c r="E16" s="20">
        <f t="shared" si="0"/>
        <v>0</v>
      </c>
    </row>
    <row r="17" spans="1:6" ht="24" customHeight="1" x14ac:dyDescent="0.2">
      <c r="A17" s="7" t="s">
        <v>12</v>
      </c>
      <c r="B17" s="13" t="s">
        <v>123</v>
      </c>
      <c r="C17" s="28">
        <v>3242000</v>
      </c>
      <c r="D17" s="28">
        <v>3242000</v>
      </c>
      <c r="E17" s="39">
        <f t="shared" si="0"/>
        <v>0</v>
      </c>
      <c r="F17" s="1"/>
    </row>
    <row r="18" spans="1:6" ht="24" x14ac:dyDescent="0.2">
      <c r="A18" s="7" t="s">
        <v>13</v>
      </c>
      <c r="B18" s="13" t="s">
        <v>122</v>
      </c>
      <c r="C18" s="28">
        <v>620000</v>
      </c>
      <c r="D18" s="28">
        <v>620000</v>
      </c>
      <c r="E18" s="39">
        <f t="shared" si="0"/>
        <v>0</v>
      </c>
    </row>
    <row r="19" spans="1:6" x14ac:dyDescent="0.2">
      <c r="A19" s="10" t="s">
        <v>14</v>
      </c>
      <c r="B19" s="15"/>
      <c r="C19" s="32">
        <f>C20+C25+C27+C30+C33+C41</f>
        <v>27090000</v>
      </c>
      <c r="D19" s="32">
        <f>D20+D25+D27+D30+D33+D41</f>
        <v>31204000</v>
      </c>
      <c r="E19" s="20">
        <f t="shared" si="0"/>
        <v>4114000</v>
      </c>
    </row>
    <row r="20" spans="1:6" ht="36" x14ac:dyDescent="0.2">
      <c r="A20" s="18" t="s">
        <v>15</v>
      </c>
      <c r="B20" s="14" t="s">
        <v>121</v>
      </c>
      <c r="C20" s="6">
        <f>C21+C22+C23+C24</f>
        <v>13528000</v>
      </c>
      <c r="D20" s="6">
        <f>D21+D22+D23+D24</f>
        <v>14965000</v>
      </c>
      <c r="E20" s="20">
        <f t="shared" si="0"/>
        <v>1437000</v>
      </c>
    </row>
    <row r="21" spans="1:6" ht="52.9" customHeight="1" x14ac:dyDescent="0.2">
      <c r="A21" s="7" t="s">
        <v>16</v>
      </c>
      <c r="B21" s="13" t="s">
        <v>120</v>
      </c>
      <c r="C21" s="28">
        <v>10600000</v>
      </c>
      <c r="D21" s="28">
        <v>11700000</v>
      </c>
      <c r="E21" s="39">
        <f t="shared" si="0"/>
        <v>1100000</v>
      </c>
    </row>
    <row r="22" spans="1:6" ht="63" customHeight="1" x14ac:dyDescent="0.2">
      <c r="A22" s="7" t="s">
        <v>17</v>
      </c>
      <c r="B22" s="13" t="s">
        <v>119</v>
      </c>
      <c r="C22" s="28">
        <v>85000</v>
      </c>
      <c r="D22" s="28">
        <v>45000</v>
      </c>
      <c r="E22" s="39">
        <f t="shared" si="0"/>
        <v>-40000</v>
      </c>
    </row>
    <row r="23" spans="1:6" ht="72" customHeight="1" x14ac:dyDescent="0.2">
      <c r="A23" s="7" t="s">
        <v>18</v>
      </c>
      <c r="B23" s="13" t="s">
        <v>118</v>
      </c>
      <c r="C23" s="28">
        <v>2723000</v>
      </c>
      <c r="D23" s="28">
        <v>3100000</v>
      </c>
      <c r="E23" s="39">
        <f t="shared" si="0"/>
        <v>377000</v>
      </c>
    </row>
    <row r="24" spans="1:6" ht="72" customHeight="1" x14ac:dyDescent="0.2">
      <c r="A24" s="7" t="s">
        <v>76</v>
      </c>
      <c r="B24" s="13" t="s">
        <v>117</v>
      </c>
      <c r="C24" s="28">
        <v>120000</v>
      </c>
      <c r="D24" s="28">
        <v>120000</v>
      </c>
      <c r="E24" s="39">
        <f t="shared" si="0"/>
        <v>0</v>
      </c>
    </row>
    <row r="25" spans="1:6" x14ac:dyDescent="0.2">
      <c r="A25" s="16" t="s">
        <v>19</v>
      </c>
      <c r="B25" s="14" t="s">
        <v>116</v>
      </c>
      <c r="C25" s="6">
        <f>C26</f>
        <v>318000</v>
      </c>
      <c r="D25" s="6">
        <f>D26</f>
        <v>318000</v>
      </c>
      <c r="E25" s="20">
        <f t="shared" si="0"/>
        <v>0</v>
      </c>
    </row>
    <row r="26" spans="1:6" x14ac:dyDescent="0.2">
      <c r="A26" s="9" t="s">
        <v>20</v>
      </c>
      <c r="B26" s="13" t="s">
        <v>115</v>
      </c>
      <c r="C26" s="28">
        <v>318000</v>
      </c>
      <c r="D26" s="28">
        <v>318000</v>
      </c>
      <c r="E26" s="39">
        <f t="shared" si="0"/>
        <v>0</v>
      </c>
    </row>
    <row r="27" spans="1:6" ht="24" customHeight="1" x14ac:dyDescent="0.2">
      <c r="A27" s="18" t="s">
        <v>23</v>
      </c>
      <c r="B27" s="14" t="s">
        <v>114</v>
      </c>
      <c r="C27" s="6">
        <f>C29+C28</f>
        <v>2471000</v>
      </c>
      <c r="D27" s="6">
        <f>D29+D28</f>
        <v>2764000</v>
      </c>
      <c r="E27" s="20">
        <f t="shared" si="0"/>
        <v>293000</v>
      </c>
    </row>
    <row r="28" spans="1:6" ht="15" customHeight="1" x14ac:dyDescent="0.2">
      <c r="A28" s="18" t="s">
        <v>141</v>
      </c>
      <c r="B28" s="13" t="s">
        <v>142</v>
      </c>
      <c r="C28" s="28">
        <v>20000</v>
      </c>
      <c r="D28" s="28">
        <v>35000</v>
      </c>
      <c r="E28" s="39">
        <f>D28-C28</f>
        <v>15000</v>
      </c>
    </row>
    <row r="29" spans="1:6" x14ac:dyDescent="0.2">
      <c r="A29" s="9" t="s">
        <v>24</v>
      </c>
      <c r="B29" s="13" t="s">
        <v>37</v>
      </c>
      <c r="C29" s="28">
        <v>2451000</v>
      </c>
      <c r="D29" s="28">
        <v>2729000</v>
      </c>
      <c r="E29" s="39">
        <f t="shared" si="0"/>
        <v>278000</v>
      </c>
    </row>
    <row r="30" spans="1:6" ht="24" x14ac:dyDescent="0.2">
      <c r="A30" s="18" t="s">
        <v>25</v>
      </c>
      <c r="B30" s="14" t="s">
        <v>38</v>
      </c>
      <c r="C30" s="6">
        <f>C31+C32</f>
        <v>8994000</v>
      </c>
      <c r="D30" s="6">
        <f>D31+D32</f>
        <v>11162000</v>
      </c>
      <c r="E30" s="20">
        <f t="shared" si="0"/>
        <v>2168000</v>
      </c>
    </row>
    <row r="31" spans="1:6" ht="60.6" customHeight="1" x14ac:dyDescent="0.2">
      <c r="A31" s="7" t="s">
        <v>26</v>
      </c>
      <c r="B31" s="13" t="s">
        <v>39</v>
      </c>
      <c r="C31" s="28">
        <v>994000</v>
      </c>
      <c r="D31" s="28">
        <v>1162000</v>
      </c>
      <c r="E31" s="39">
        <f t="shared" si="0"/>
        <v>168000</v>
      </c>
    </row>
    <row r="32" spans="1:6" ht="24.6" customHeight="1" x14ac:dyDescent="0.2">
      <c r="A32" s="7" t="s">
        <v>27</v>
      </c>
      <c r="B32" s="13" t="s">
        <v>40</v>
      </c>
      <c r="C32" s="28">
        <v>8000000</v>
      </c>
      <c r="D32" s="28">
        <v>10000000</v>
      </c>
      <c r="E32" s="39">
        <f t="shared" si="0"/>
        <v>2000000</v>
      </c>
    </row>
    <row r="33" spans="1:5" x14ac:dyDescent="0.2">
      <c r="A33" s="16" t="s">
        <v>28</v>
      </c>
      <c r="B33" s="14" t="s">
        <v>113</v>
      </c>
      <c r="C33" s="6">
        <f>C34+C35+C36+C37+C38+C39+C40</f>
        <v>1765000</v>
      </c>
      <c r="D33" s="6">
        <f>D34+D35+D36+D37+D38+D39+D40</f>
        <v>1981000</v>
      </c>
      <c r="E33" s="20">
        <f t="shared" si="0"/>
        <v>216000</v>
      </c>
    </row>
    <row r="34" spans="1:5" ht="51" customHeight="1" x14ac:dyDescent="0.2">
      <c r="A34" s="7" t="s">
        <v>29</v>
      </c>
      <c r="B34" s="13" t="s">
        <v>112</v>
      </c>
      <c r="C34" s="28">
        <v>60000</v>
      </c>
      <c r="D34" s="28">
        <v>180000</v>
      </c>
      <c r="E34" s="39">
        <f t="shared" si="0"/>
        <v>120000</v>
      </c>
    </row>
    <row r="35" spans="1:5" ht="86.45" customHeight="1" x14ac:dyDescent="0.2">
      <c r="A35" s="7" t="s">
        <v>30</v>
      </c>
      <c r="B35" s="13" t="s">
        <v>111</v>
      </c>
      <c r="C35" s="28">
        <v>90000</v>
      </c>
      <c r="D35" s="28">
        <v>90000</v>
      </c>
      <c r="E35" s="39">
        <f t="shared" si="0"/>
        <v>0</v>
      </c>
    </row>
    <row r="36" spans="1:5" ht="48.6" customHeight="1" x14ac:dyDescent="0.2">
      <c r="A36" s="7" t="s">
        <v>31</v>
      </c>
      <c r="B36" s="13" t="s">
        <v>110</v>
      </c>
      <c r="C36" s="28">
        <v>40000</v>
      </c>
      <c r="D36" s="28">
        <v>40000</v>
      </c>
      <c r="E36" s="39">
        <f t="shared" si="0"/>
        <v>0</v>
      </c>
    </row>
    <row r="37" spans="1:5" ht="24" x14ac:dyDescent="0.2">
      <c r="A37" s="7" t="s">
        <v>32</v>
      </c>
      <c r="B37" s="13" t="s">
        <v>41</v>
      </c>
      <c r="C37" s="28">
        <v>300000</v>
      </c>
      <c r="D37" s="28">
        <v>300000</v>
      </c>
      <c r="E37" s="39">
        <f t="shared" si="0"/>
        <v>0</v>
      </c>
    </row>
    <row r="38" spans="1:5" ht="24" x14ac:dyDescent="0.2">
      <c r="A38" s="7" t="s">
        <v>84</v>
      </c>
      <c r="B38" s="13" t="s">
        <v>85</v>
      </c>
      <c r="C38" s="28">
        <v>15000</v>
      </c>
      <c r="D38" s="28">
        <v>15000</v>
      </c>
      <c r="E38" s="39">
        <f t="shared" si="0"/>
        <v>0</v>
      </c>
    </row>
    <row r="39" spans="1:5" ht="49.5" x14ac:dyDescent="0.2">
      <c r="A39" s="7" t="s">
        <v>69</v>
      </c>
      <c r="B39" s="13" t="s">
        <v>94</v>
      </c>
      <c r="C39" s="28">
        <v>96000</v>
      </c>
      <c r="D39" s="28">
        <v>96000</v>
      </c>
      <c r="E39" s="39">
        <f t="shared" si="0"/>
        <v>0</v>
      </c>
    </row>
    <row r="40" spans="1:5" ht="24" x14ac:dyDescent="0.2">
      <c r="A40" s="7" t="s">
        <v>33</v>
      </c>
      <c r="B40" s="13" t="s">
        <v>93</v>
      </c>
      <c r="C40" s="28">
        <v>1164000</v>
      </c>
      <c r="D40" s="28">
        <v>1260000</v>
      </c>
      <c r="E40" s="39">
        <f t="shared" si="0"/>
        <v>96000</v>
      </c>
    </row>
    <row r="41" spans="1:5" x14ac:dyDescent="0.2">
      <c r="A41" s="7" t="s">
        <v>90</v>
      </c>
      <c r="B41" s="14" t="s">
        <v>92</v>
      </c>
      <c r="C41" s="41">
        <f>C42</f>
        <v>14000</v>
      </c>
      <c r="D41" s="41">
        <f>D42</f>
        <v>14000</v>
      </c>
      <c r="E41" s="20">
        <f>E42</f>
        <v>0</v>
      </c>
    </row>
    <row r="42" spans="1:5" x14ac:dyDescent="0.2">
      <c r="A42" s="7" t="s">
        <v>91</v>
      </c>
      <c r="B42" s="13" t="s">
        <v>95</v>
      </c>
      <c r="C42" s="28">
        <v>14000</v>
      </c>
      <c r="D42" s="28">
        <v>14000</v>
      </c>
      <c r="E42" s="39">
        <f>D42-C42</f>
        <v>0</v>
      </c>
    </row>
    <row r="43" spans="1:5" x14ac:dyDescent="0.2">
      <c r="A43" s="10" t="s">
        <v>34</v>
      </c>
      <c r="B43" s="14" t="s">
        <v>42</v>
      </c>
      <c r="C43" s="6">
        <f>C44</f>
        <v>886644507.01999998</v>
      </c>
      <c r="D43" s="6">
        <f>D44</f>
        <v>899879431.67999995</v>
      </c>
      <c r="E43" s="20">
        <f t="shared" si="0"/>
        <v>13234924.659999967</v>
      </c>
    </row>
    <row r="44" spans="1:5" ht="24" x14ac:dyDescent="0.2">
      <c r="A44" s="18" t="s">
        <v>35</v>
      </c>
      <c r="B44" s="13" t="s">
        <v>43</v>
      </c>
      <c r="C44" s="8">
        <f>C45+C48+C78+C100</f>
        <v>886644507.01999998</v>
      </c>
      <c r="D44" s="8">
        <f>D45+D48+D78+D100</f>
        <v>899879431.67999995</v>
      </c>
      <c r="E44" s="39">
        <f t="shared" si="0"/>
        <v>13234924.659999967</v>
      </c>
    </row>
    <row r="45" spans="1:5" x14ac:dyDescent="0.2">
      <c r="A45" s="35" t="s">
        <v>73</v>
      </c>
      <c r="B45" s="14" t="s">
        <v>86</v>
      </c>
      <c r="C45" s="6">
        <f>C47</f>
        <v>82839800</v>
      </c>
      <c r="D45" s="6">
        <f>D47+D46</f>
        <v>84711400</v>
      </c>
      <c r="E45" s="20">
        <f t="shared" si="0"/>
        <v>1871600</v>
      </c>
    </row>
    <row r="46" spans="1:5" ht="24" x14ac:dyDescent="0.2">
      <c r="A46" s="18" t="s">
        <v>181</v>
      </c>
      <c r="B46" s="13" t="s">
        <v>182</v>
      </c>
      <c r="C46" s="28"/>
      <c r="D46" s="28">
        <v>6013600</v>
      </c>
      <c r="E46" s="39">
        <f>D46-C46</f>
        <v>6013600</v>
      </c>
    </row>
    <row r="47" spans="1:5" ht="24" x14ac:dyDescent="0.2">
      <c r="A47" s="7" t="s">
        <v>36</v>
      </c>
      <c r="B47" s="13" t="s">
        <v>143</v>
      </c>
      <c r="C47" s="28">
        <v>82839800</v>
      </c>
      <c r="D47" s="28">
        <v>78697800</v>
      </c>
      <c r="E47" s="39">
        <f>D47-C47</f>
        <v>-4142000</v>
      </c>
    </row>
    <row r="48" spans="1:5" ht="24" x14ac:dyDescent="0.2">
      <c r="A48" s="35" t="s">
        <v>156</v>
      </c>
      <c r="B48" s="14" t="s">
        <v>87</v>
      </c>
      <c r="C48" s="6">
        <f>C49+C50+C51+C52+C53+C54+C55+C56+C57+C58+C59+C60</f>
        <v>305555624.81999999</v>
      </c>
      <c r="D48" s="6">
        <f>D49+D50+D51+D52+D53+D54+D55+D56+D57+D58+D59+D60</f>
        <v>306397497.81999999</v>
      </c>
      <c r="E48" s="20">
        <f t="shared" si="0"/>
        <v>841873</v>
      </c>
    </row>
    <row r="49" spans="1:5" ht="36" x14ac:dyDescent="0.2">
      <c r="A49" s="18" t="s">
        <v>147</v>
      </c>
      <c r="B49" s="13" t="s">
        <v>144</v>
      </c>
      <c r="C49" s="28">
        <v>1121190</v>
      </c>
      <c r="D49" s="28">
        <v>1121190</v>
      </c>
      <c r="E49" s="39">
        <f t="shared" ref="E49:E58" si="1">D49-C49</f>
        <v>0</v>
      </c>
    </row>
    <row r="50" spans="1:5" ht="60" x14ac:dyDescent="0.2">
      <c r="A50" s="18" t="s">
        <v>145</v>
      </c>
      <c r="B50" s="13" t="s">
        <v>146</v>
      </c>
      <c r="C50" s="28">
        <v>54938310</v>
      </c>
      <c r="D50" s="28">
        <v>54938310</v>
      </c>
      <c r="E50" s="39">
        <f t="shared" si="1"/>
        <v>0</v>
      </c>
    </row>
    <row r="51" spans="1:5" ht="48" x14ac:dyDescent="0.2">
      <c r="A51" s="18" t="s">
        <v>157</v>
      </c>
      <c r="B51" s="13" t="s">
        <v>148</v>
      </c>
      <c r="C51" s="28">
        <v>1630000</v>
      </c>
      <c r="D51" s="28">
        <v>1630000</v>
      </c>
      <c r="E51" s="39">
        <f t="shared" si="1"/>
        <v>0</v>
      </c>
    </row>
    <row r="52" spans="1:5" ht="36" x14ac:dyDescent="0.2">
      <c r="A52" s="18" t="s">
        <v>149</v>
      </c>
      <c r="B52" s="13" t="s">
        <v>150</v>
      </c>
      <c r="C52" s="28">
        <v>1721000</v>
      </c>
      <c r="D52" s="28">
        <v>1721000</v>
      </c>
      <c r="E52" s="39">
        <f t="shared" si="1"/>
        <v>0</v>
      </c>
    </row>
    <row r="53" spans="1:5" ht="24" x14ac:dyDescent="0.2">
      <c r="A53" s="18" t="s">
        <v>151</v>
      </c>
      <c r="B53" s="13" t="s">
        <v>152</v>
      </c>
      <c r="C53" s="28">
        <v>1144173.94</v>
      </c>
      <c r="D53" s="28">
        <v>1144173.94</v>
      </c>
      <c r="E53" s="39">
        <f t="shared" si="1"/>
        <v>0</v>
      </c>
    </row>
    <row r="54" spans="1:5" ht="48" x14ac:dyDescent="0.2">
      <c r="A54" s="18" t="s">
        <v>139</v>
      </c>
      <c r="B54" s="13" t="s">
        <v>140</v>
      </c>
      <c r="C54" s="28">
        <v>6133569.8700000001</v>
      </c>
      <c r="D54" s="28">
        <v>6133569.8700000001</v>
      </c>
      <c r="E54" s="39">
        <f t="shared" si="1"/>
        <v>0</v>
      </c>
    </row>
    <row r="55" spans="1:5" ht="48" x14ac:dyDescent="0.2">
      <c r="A55" s="40" t="s">
        <v>137</v>
      </c>
      <c r="B55" s="13" t="s">
        <v>138</v>
      </c>
      <c r="C55" s="28">
        <v>162551.54</v>
      </c>
      <c r="D55" s="28">
        <v>162551.54</v>
      </c>
      <c r="E55" s="39">
        <f t="shared" si="1"/>
        <v>0</v>
      </c>
    </row>
    <row r="56" spans="1:5" ht="24" x14ac:dyDescent="0.2">
      <c r="A56" s="18" t="s">
        <v>177</v>
      </c>
      <c r="B56" s="13" t="s">
        <v>136</v>
      </c>
      <c r="C56" s="28">
        <v>472222.23</v>
      </c>
      <c r="D56" s="28">
        <v>472222.23</v>
      </c>
      <c r="E56" s="39">
        <f t="shared" si="1"/>
        <v>0</v>
      </c>
    </row>
    <row r="57" spans="1:5" ht="24" x14ac:dyDescent="0.2">
      <c r="A57" s="18" t="s">
        <v>153</v>
      </c>
      <c r="B57" s="13" t="s">
        <v>154</v>
      </c>
      <c r="C57" s="28">
        <v>6784870.6399999997</v>
      </c>
      <c r="D57" s="28">
        <v>6784870.6399999997</v>
      </c>
      <c r="E57" s="39">
        <f t="shared" si="1"/>
        <v>0</v>
      </c>
    </row>
    <row r="58" spans="1:5" ht="48" x14ac:dyDescent="0.2">
      <c r="A58" s="18" t="s">
        <v>155</v>
      </c>
      <c r="B58" s="13" t="s">
        <v>154</v>
      </c>
      <c r="C58" s="28">
        <v>264191</v>
      </c>
      <c r="D58" s="28">
        <v>264191</v>
      </c>
      <c r="E58" s="39">
        <f t="shared" si="1"/>
        <v>0</v>
      </c>
    </row>
    <row r="59" spans="1:5" ht="76.5" customHeight="1" x14ac:dyDescent="0.2">
      <c r="A59" s="18" t="s">
        <v>72</v>
      </c>
      <c r="B59" s="29" t="s">
        <v>88</v>
      </c>
      <c r="C59" s="28">
        <v>4237200</v>
      </c>
      <c r="D59" s="28">
        <v>4237200</v>
      </c>
      <c r="E59" s="39">
        <f t="shared" si="0"/>
        <v>0</v>
      </c>
    </row>
    <row r="60" spans="1:5" x14ac:dyDescent="0.2">
      <c r="A60" s="5" t="s">
        <v>45</v>
      </c>
      <c r="B60" s="14" t="s">
        <v>89</v>
      </c>
      <c r="C60" s="6">
        <f>C63+C64+C65+C66+C67+C68+C69+C71+C72+C73+C74+C75+C76+C77</f>
        <v>226946345.59999999</v>
      </c>
      <c r="D60" s="6">
        <f>D63+D64+D65+D66+D67+D68+D69+D71+D72+D73+D74+D75+D76+D77+D70</f>
        <v>227788218.59999999</v>
      </c>
      <c r="E60" s="20">
        <f t="shared" si="0"/>
        <v>841873</v>
      </c>
    </row>
    <row r="61" spans="1:5" x14ac:dyDescent="0.2">
      <c r="A61" s="19" t="s">
        <v>46</v>
      </c>
      <c r="B61" s="15"/>
      <c r="C61" s="17"/>
      <c r="D61" s="17"/>
      <c r="E61" s="39">
        <f t="shared" si="0"/>
        <v>0</v>
      </c>
    </row>
    <row r="62" spans="1:5" x14ac:dyDescent="0.2">
      <c r="A62" s="19" t="s">
        <v>179</v>
      </c>
      <c r="B62" s="15"/>
      <c r="C62" s="17"/>
      <c r="D62" s="17"/>
      <c r="E62" s="39"/>
    </row>
    <row r="63" spans="1:5" ht="24" x14ac:dyDescent="0.2">
      <c r="A63" s="7" t="s">
        <v>163</v>
      </c>
      <c r="B63" s="15"/>
      <c r="C63" s="28">
        <v>3502499.8</v>
      </c>
      <c r="D63" s="28">
        <v>3502499.8</v>
      </c>
      <c r="E63" s="39">
        <f t="shared" ref="E63:E90" si="2">D63-C63</f>
        <v>0</v>
      </c>
    </row>
    <row r="64" spans="1:5" ht="24" x14ac:dyDescent="0.2">
      <c r="A64" s="7" t="s">
        <v>162</v>
      </c>
      <c r="B64" s="15"/>
      <c r="C64" s="28">
        <v>7467013</v>
      </c>
      <c r="D64" s="28">
        <v>7467013</v>
      </c>
      <c r="E64" s="39">
        <f t="shared" si="2"/>
        <v>0</v>
      </c>
    </row>
    <row r="65" spans="1:5" ht="24" x14ac:dyDescent="0.2">
      <c r="A65" s="7" t="s">
        <v>161</v>
      </c>
      <c r="B65" s="15"/>
      <c r="C65" s="28">
        <v>202656</v>
      </c>
      <c r="D65" s="28">
        <v>202656</v>
      </c>
      <c r="E65" s="39">
        <f t="shared" si="2"/>
        <v>0</v>
      </c>
    </row>
    <row r="66" spans="1:5" ht="24" x14ac:dyDescent="0.2">
      <c r="A66" s="7" t="s">
        <v>160</v>
      </c>
      <c r="B66" s="15"/>
      <c r="C66" s="28">
        <v>990000</v>
      </c>
      <c r="D66" s="28">
        <v>990000</v>
      </c>
      <c r="E66" s="39">
        <f t="shared" si="2"/>
        <v>0</v>
      </c>
    </row>
    <row r="67" spans="1:5" ht="24" x14ac:dyDescent="0.2">
      <c r="A67" s="7" t="s">
        <v>159</v>
      </c>
      <c r="B67" s="15"/>
      <c r="C67" s="28">
        <v>661000</v>
      </c>
      <c r="D67" s="28">
        <v>661000</v>
      </c>
      <c r="E67" s="39">
        <f t="shared" si="2"/>
        <v>0</v>
      </c>
    </row>
    <row r="68" spans="1:5" ht="36" x14ac:dyDescent="0.2">
      <c r="A68" s="7" t="s">
        <v>47</v>
      </c>
      <c r="B68" s="15"/>
      <c r="C68" s="28">
        <v>1100000</v>
      </c>
      <c r="D68" s="28">
        <v>1100000</v>
      </c>
      <c r="E68" s="39">
        <f t="shared" si="2"/>
        <v>0</v>
      </c>
    </row>
    <row r="69" spans="1:5" ht="36" x14ac:dyDescent="0.2">
      <c r="A69" s="7" t="s">
        <v>176</v>
      </c>
      <c r="B69" s="15"/>
      <c r="C69" s="28">
        <v>7200000</v>
      </c>
      <c r="D69" s="28">
        <v>7200000</v>
      </c>
      <c r="E69" s="39">
        <f>D69-C69</f>
        <v>0</v>
      </c>
    </row>
    <row r="70" spans="1:5" ht="16.5" customHeight="1" x14ac:dyDescent="0.2">
      <c r="A70" s="7" t="s">
        <v>180</v>
      </c>
      <c r="B70" s="15"/>
      <c r="C70" s="28">
        <v>0</v>
      </c>
      <c r="D70" s="28">
        <v>841873</v>
      </c>
      <c r="E70" s="39">
        <f t="shared" ref="E70:E75" si="3">D70-C70</f>
        <v>841873</v>
      </c>
    </row>
    <row r="71" spans="1:5" ht="24" x14ac:dyDescent="0.2">
      <c r="A71" s="7" t="s">
        <v>165</v>
      </c>
      <c r="B71" s="15"/>
      <c r="C71" s="28">
        <v>600000</v>
      </c>
      <c r="D71" s="28">
        <v>600000</v>
      </c>
      <c r="E71" s="39">
        <f t="shared" si="3"/>
        <v>0</v>
      </c>
    </row>
    <row r="72" spans="1:5" ht="24" x14ac:dyDescent="0.2">
      <c r="A72" s="7" t="s">
        <v>174</v>
      </c>
      <c r="B72" s="15"/>
      <c r="C72" s="28">
        <v>218174</v>
      </c>
      <c r="D72" s="28">
        <v>218174</v>
      </c>
      <c r="E72" s="39">
        <f t="shared" si="3"/>
        <v>0</v>
      </c>
    </row>
    <row r="73" spans="1:5" ht="36" x14ac:dyDescent="0.2">
      <c r="A73" s="7" t="s">
        <v>175</v>
      </c>
      <c r="B73" s="15"/>
      <c r="C73" s="28">
        <v>250000</v>
      </c>
      <c r="D73" s="28">
        <v>250000</v>
      </c>
      <c r="E73" s="39">
        <f t="shared" si="3"/>
        <v>0</v>
      </c>
    </row>
    <row r="74" spans="1:5" x14ac:dyDescent="0.2">
      <c r="A74" s="7" t="s">
        <v>164</v>
      </c>
      <c r="B74" s="15"/>
      <c r="C74" s="28">
        <v>9485202.8000000007</v>
      </c>
      <c r="D74" s="28">
        <v>9485202.8000000007</v>
      </c>
      <c r="E74" s="39">
        <f t="shared" si="3"/>
        <v>0</v>
      </c>
    </row>
    <row r="75" spans="1:5" x14ac:dyDescent="0.2">
      <c r="A75" s="7" t="s">
        <v>158</v>
      </c>
      <c r="B75" s="15"/>
      <c r="C75" s="28">
        <v>268600</v>
      </c>
      <c r="D75" s="28">
        <v>268600</v>
      </c>
      <c r="E75" s="39">
        <f t="shared" si="3"/>
        <v>0</v>
      </c>
    </row>
    <row r="76" spans="1:5" x14ac:dyDescent="0.2">
      <c r="A76" s="7" t="s">
        <v>48</v>
      </c>
      <c r="B76" s="15"/>
      <c r="C76" s="28">
        <v>194946000</v>
      </c>
      <c r="D76" s="28">
        <v>194946000</v>
      </c>
      <c r="E76" s="39">
        <f t="shared" si="2"/>
        <v>0</v>
      </c>
    </row>
    <row r="77" spans="1:5" ht="73.5" customHeight="1" x14ac:dyDescent="0.2">
      <c r="A77" s="7" t="s">
        <v>75</v>
      </c>
      <c r="B77" s="15"/>
      <c r="C77" s="28">
        <v>55200</v>
      </c>
      <c r="D77" s="28">
        <v>55200</v>
      </c>
      <c r="E77" s="39">
        <f t="shared" si="2"/>
        <v>0</v>
      </c>
    </row>
    <row r="78" spans="1:5" ht="17.25" customHeight="1" x14ac:dyDescent="0.2">
      <c r="A78" s="35" t="s">
        <v>74</v>
      </c>
      <c r="B78" s="14" t="s">
        <v>99</v>
      </c>
      <c r="C78" s="6">
        <f>C80+C81+C91+C92+C93+C94+C95</f>
        <v>491018916.19999999</v>
      </c>
      <c r="D78" s="6">
        <f>D80+D81+D91+D92+D93+D94+D95</f>
        <v>500601320</v>
      </c>
      <c r="E78" s="20">
        <f t="shared" si="2"/>
        <v>9582403.8000000119</v>
      </c>
    </row>
    <row r="79" spans="1:5" x14ac:dyDescent="0.2">
      <c r="A79" s="19" t="s">
        <v>44</v>
      </c>
      <c r="B79" s="15"/>
      <c r="C79" s="17"/>
      <c r="D79" s="17"/>
      <c r="E79" s="39">
        <f t="shared" si="2"/>
        <v>0</v>
      </c>
    </row>
    <row r="80" spans="1:5" ht="36" x14ac:dyDescent="0.2">
      <c r="A80" s="7" t="s">
        <v>49</v>
      </c>
      <c r="B80" s="13" t="s">
        <v>100</v>
      </c>
      <c r="C80" s="28">
        <v>2085600</v>
      </c>
      <c r="D80" s="28">
        <v>2085600</v>
      </c>
      <c r="E80" s="39">
        <f t="shared" si="2"/>
        <v>0</v>
      </c>
    </row>
    <row r="81" spans="1:5" ht="24" x14ac:dyDescent="0.2">
      <c r="A81" s="7" t="s">
        <v>50</v>
      </c>
      <c r="B81" s="13" t="s">
        <v>101</v>
      </c>
      <c r="C81" s="8">
        <v>43938826.200000003</v>
      </c>
      <c r="D81" s="8">
        <v>44418130</v>
      </c>
      <c r="E81" s="39">
        <f t="shared" si="2"/>
        <v>479303.79999999702</v>
      </c>
    </row>
    <row r="82" spans="1:5" x14ac:dyDescent="0.2">
      <c r="A82" s="19" t="s">
        <v>44</v>
      </c>
      <c r="B82" s="15"/>
      <c r="C82" s="17"/>
      <c r="D82" s="17"/>
      <c r="E82" s="39">
        <f t="shared" si="2"/>
        <v>0</v>
      </c>
    </row>
    <row r="83" spans="1:5" ht="60" x14ac:dyDescent="0.2">
      <c r="A83" s="44" t="s">
        <v>166</v>
      </c>
      <c r="B83" s="43"/>
      <c r="C83" s="30">
        <v>36649400</v>
      </c>
      <c r="D83" s="30">
        <v>37199400</v>
      </c>
      <c r="E83" s="45">
        <f>D83-C83</f>
        <v>550000</v>
      </c>
    </row>
    <row r="84" spans="1:5" ht="24" x14ac:dyDescent="0.2">
      <c r="A84" s="36" t="s">
        <v>51</v>
      </c>
      <c r="B84" s="15"/>
      <c r="C84" s="30">
        <v>281500</v>
      </c>
      <c r="D84" s="30">
        <v>281500</v>
      </c>
      <c r="E84" s="39">
        <f t="shared" si="2"/>
        <v>0</v>
      </c>
    </row>
    <row r="85" spans="1:5" ht="1.5" customHeight="1" x14ac:dyDescent="0.2">
      <c r="A85" s="36" t="s">
        <v>52</v>
      </c>
      <c r="B85" s="15"/>
      <c r="C85" s="30">
        <v>0</v>
      </c>
      <c r="D85" s="30">
        <v>0</v>
      </c>
      <c r="E85" s="39">
        <f t="shared" si="2"/>
        <v>0</v>
      </c>
    </row>
    <row r="86" spans="1:5" ht="24" x14ac:dyDescent="0.2">
      <c r="A86" s="36" t="s">
        <v>53</v>
      </c>
      <c r="B86" s="15"/>
      <c r="C86" s="30">
        <v>812500</v>
      </c>
      <c r="D86" s="30">
        <v>812500</v>
      </c>
      <c r="E86" s="20">
        <f t="shared" si="2"/>
        <v>0</v>
      </c>
    </row>
    <row r="87" spans="1:5" ht="48" x14ac:dyDescent="0.2">
      <c r="A87" s="36" t="s">
        <v>54</v>
      </c>
      <c r="B87" s="15"/>
      <c r="C87" s="30">
        <v>5000</v>
      </c>
      <c r="D87" s="30">
        <v>5000</v>
      </c>
      <c r="E87" s="20">
        <f t="shared" si="2"/>
        <v>0</v>
      </c>
    </row>
    <row r="88" spans="1:5" ht="24" x14ac:dyDescent="0.2">
      <c r="A88" s="36" t="s">
        <v>55</v>
      </c>
      <c r="B88" s="15"/>
      <c r="C88" s="30">
        <v>25000</v>
      </c>
      <c r="D88" s="30">
        <v>25000</v>
      </c>
      <c r="E88" s="20">
        <f t="shared" si="2"/>
        <v>0</v>
      </c>
    </row>
    <row r="89" spans="1:5" ht="24" x14ac:dyDescent="0.2">
      <c r="A89" s="36" t="s">
        <v>80</v>
      </c>
      <c r="B89" s="15"/>
      <c r="C89" s="30">
        <v>3807500</v>
      </c>
      <c r="D89" s="30">
        <v>3807500</v>
      </c>
      <c r="E89" s="20">
        <f t="shared" si="2"/>
        <v>0</v>
      </c>
    </row>
    <row r="90" spans="1:5" ht="48" x14ac:dyDescent="0.2">
      <c r="A90" s="36" t="s">
        <v>79</v>
      </c>
      <c r="B90" s="15"/>
      <c r="C90" s="30">
        <v>2357926.2000000002</v>
      </c>
      <c r="D90" s="30">
        <v>2287230</v>
      </c>
      <c r="E90" s="20">
        <f t="shared" si="2"/>
        <v>-70696.200000000186</v>
      </c>
    </row>
    <row r="91" spans="1:5" ht="46.5" customHeight="1" x14ac:dyDescent="0.2">
      <c r="A91" s="11" t="s">
        <v>82</v>
      </c>
      <c r="B91" s="15" t="s">
        <v>102</v>
      </c>
      <c r="C91" s="30">
        <v>6900</v>
      </c>
      <c r="D91" s="30">
        <v>6900</v>
      </c>
      <c r="E91" s="20">
        <f t="shared" ref="E91:E108" si="4">D91-C91</f>
        <v>0</v>
      </c>
    </row>
    <row r="92" spans="1:5" ht="59.45" customHeight="1" x14ac:dyDescent="0.2">
      <c r="A92" s="7" t="s">
        <v>56</v>
      </c>
      <c r="B92" s="13" t="s">
        <v>103</v>
      </c>
      <c r="C92" s="30">
        <v>2236300</v>
      </c>
      <c r="D92" s="30">
        <v>2236300</v>
      </c>
      <c r="E92" s="20">
        <f t="shared" si="4"/>
        <v>0</v>
      </c>
    </row>
    <row r="93" spans="1:5" ht="60.6" customHeight="1" x14ac:dyDescent="0.2">
      <c r="A93" s="7" t="s">
        <v>57</v>
      </c>
      <c r="B93" s="13" t="s">
        <v>104</v>
      </c>
      <c r="C93" s="28">
        <v>5304400</v>
      </c>
      <c r="D93" s="28">
        <v>5904400</v>
      </c>
      <c r="E93" s="20">
        <f t="shared" si="4"/>
        <v>600000</v>
      </c>
    </row>
    <row r="94" spans="1:5" ht="14.25" customHeight="1" x14ac:dyDescent="0.2">
      <c r="A94" s="7" t="s">
        <v>96</v>
      </c>
      <c r="B94" s="13" t="s">
        <v>97</v>
      </c>
      <c r="C94" s="28">
        <v>3659300</v>
      </c>
      <c r="D94" s="28">
        <v>3659300</v>
      </c>
      <c r="E94" s="20">
        <f>D94-C94</f>
        <v>0</v>
      </c>
    </row>
    <row r="95" spans="1:5" x14ac:dyDescent="0.2">
      <c r="A95" s="5" t="s">
        <v>58</v>
      </c>
      <c r="B95" s="14" t="s">
        <v>105</v>
      </c>
      <c r="C95" s="6">
        <f>C99+C97+C98</f>
        <v>433787590</v>
      </c>
      <c r="D95" s="6">
        <f>D99+D97+D98</f>
        <v>442290690</v>
      </c>
      <c r="E95" s="20">
        <f t="shared" si="4"/>
        <v>8503100</v>
      </c>
    </row>
    <row r="96" spans="1:5" x14ac:dyDescent="0.2">
      <c r="A96" s="19" t="s">
        <v>59</v>
      </c>
      <c r="B96" s="15"/>
      <c r="C96" s="17"/>
      <c r="D96" s="17"/>
      <c r="E96" s="39">
        <f t="shared" si="4"/>
        <v>0</v>
      </c>
    </row>
    <row r="97" spans="1:5" ht="60" x14ac:dyDescent="0.2">
      <c r="A97" s="7" t="s">
        <v>81</v>
      </c>
      <c r="B97" s="15"/>
      <c r="C97" s="34">
        <v>4881090</v>
      </c>
      <c r="D97" s="34">
        <v>4881090</v>
      </c>
      <c r="E97" s="42">
        <v>0</v>
      </c>
    </row>
    <row r="98" spans="1:5" ht="3" customHeight="1" x14ac:dyDescent="0.2">
      <c r="A98" s="7" t="s">
        <v>98</v>
      </c>
      <c r="B98" s="15"/>
      <c r="C98" s="34">
        <v>0</v>
      </c>
      <c r="D98" s="34">
        <v>0</v>
      </c>
      <c r="E98" s="42">
        <f>D98-C98</f>
        <v>0</v>
      </c>
    </row>
    <row r="99" spans="1:5" ht="24" x14ac:dyDescent="0.2">
      <c r="A99" s="7" t="s">
        <v>60</v>
      </c>
      <c r="B99" s="15"/>
      <c r="C99" s="28">
        <v>428906500</v>
      </c>
      <c r="D99" s="28">
        <v>437409600</v>
      </c>
      <c r="E99" s="39">
        <f t="shared" si="4"/>
        <v>8503100</v>
      </c>
    </row>
    <row r="100" spans="1:5" x14ac:dyDescent="0.2">
      <c r="A100" s="5" t="s">
        <v>61</v>
      </c>
      <c r="B100" s="14" t="s">
        <v>106</v>
      </c>
      <c r="C100" s="6">
        <f>C101+C106</f>
        <v>7230166</v>
      </c>
      <c r="D100" s="6">
        <f>D101+D106</f>
        <v>8169213.8600000003</v>
      </c>
      <c r="E100" s="20">
        <f t="shared" si="4"/>
        <v>939047.86000000034</v>
      </c>
    </row>
    <row r="101" spans="1:5" ht="60" x14ac:dyDescent="0.2">
      <c r="A101" s="7" t="s">
        <v>62</v>
      </c>
      <c r="B101" s="13" t="s">
        <v>107</v>
      </c>
      <c r="C101" s="8">
        <v>66000</v>
      </c>
      <c r="D101" s="8">
        <v>66000</v>
      </c>
      <c r="E101" s="39">
        <f t="shared" si="4"/>
        <v>0</v>
      </c>
    </row>
    <row r="102" spans="1:5" x14ac:dyDescent="0.2">
      <c r="A102" s="9" t="s">
        <v>44</v>
      </c>
      <c r="B102" s="15"/>
      <c r="C102" s="17"/>
      <c r="D102" s="17"/>
      <c r="E102" s="39">
        <f t="shared" si="4"/>
        <v>0</v>
      </c>
    </row>
    <row r="103" spans="1:5" ht="37.9" customHeight="1" x14ac:dyDescent="0.2">
      <c r="A103" s="37" t="s">
        <v>63</v>
      </c>
      <c r="B103" s="15"/>
      <c r="C103" s="28">
        <v>13000</v>
      </c>
      <c r="D103" s="28">
        <v>13000</v>
      </c>
      <c r="E103" s="39">
        <f t="shared" si="4"/>
        <v>0</v>
      </c>
    </row>
    <row r="104" spans="1:5" ht="24" x14ac:dyDescent="0.2">
      <c r="A104" s="37" t="s">
        <v>64</v>
      </c>
      <c r="B104" s="15"/>
      <c r="C104" s="28">
        <v>53000</v>
      </c>
      <c r="D104" s="28">
        <v>53000</v>
      </c>
      <c r="E104" s="39">
        <f t="shared" si="4"/>
        <v>0</v>
      </c>
    </row>
    <row r="105" spans="1:5" ht="3.6" customHeight="1" x14ac:dyDescent="0.2">
      <c r="A105" s="37" t="s">
        <v>77</v>
      </c>
      <c r="B105" s="15"/>
      <c r="C105" s="28"/>
      <c r="D105" s="28"/>
      <c r="E105" s="20">
        <f t="shared" si="4"/>
        <v>0</v>
      </c>
    </row>
    <row r="106" spans="1:5" ht="24" x14ac:dyDescent="0.2">
      <c r="A106" s="35" t="s">
        <v>71</v>
      </c>
      <c r="B106" s="14" t="s">
        <v>108</v>
      </c>
      <c r="C106" s="6">
        <f>C108+C109+C111+C110</f>
        <v>7164166</v>
      </c>
      <c r="D106" s="6">
        <f>D108+D109+D111+D110</f>
        <v>8103213.8600000003</v>
      </c>
      <c r="E106" s="20">
        <f t="shared" si="4"/>
        <v>939047.86000000034</v>
      </c>
    </row>
    <row r="107" spans="1:5" ht="1.5" customHeight="1" x14ac:dyDescent="0.2">
      <c r="A107" s="19" t="s">
        <v>59</v>
      </c>
      <c r="B107" s="15"/>
      <c r="C107" s="17"/>
      <c r="D107" s="17"/>
      <c r="E107" s="20">
        <f t="shared" si="4"/>
        <v>0</v>
      </c>
    </row>
    <row r="108" spans="1:5" ht="72.75" hidden="1" customHeight="1" x14ac:dyDescent="0.2">
      <c r="A108" s="31" t="s">
        <v>78</v>
      </c>
      <c r="B108" s="16"/>
      <c r="C108" s="8"/>
      <c r="D108" s="8"/>
      <c r="E108" s="20">
        <f t="shared" si="4"/>
        <v>0</v>
      </c>
    </row>
    <row r="109" spans="1:5" ht="27.75" customHeight="1" x14ac:dyDescent="0.2">
      <c r="A109" s="7" t="s">
        <v>134</v>
      </c>
      <c r="B109" s="16"/>
      <c r="C109" s="8">
        <v>6815066</v>
      </c>
      <c r="D109" s="8">
        <v>7754113.8600000003</v>
      </c>
      <c r="E109" s="39">
        <f t="shared" ref="E109:E114" si="5">D109-C109</f>
        <v>939047.86000000034</v>
      </c>
    </row>
    <row r="110" spans="1:5" ht="27.75" customHeight="1" x14ac:dyDescent="0.2">
      <c r="A110" s="7" t="s">
        <v>167</v>
      </c>
      <c r="B110" s="16"/>
      <c r="C110" s="8">
        <v>249100</v>
      </c>
      <c r="D110" s="8">
        <v>249100</v>
      </c>
      <c r="E110" s="39">
        <f t="shared" si="5"/>
        <v>0</v>
      </c>
    </row>
    <row r="111" spans="1:5" ht="27.75" customHeight="1" x14ac:dyDescent="0.2">
      <c r="A111" s="7" t="s">
        <v>135</v>
      </c>
      <c r="B111" s="16"/>
      <c r="C111" s="8">
        <v>100000</v>
      </c>
      <c r="D111" s="8">
        <v>100000</v>
      </c>
      <c r="E111" s="39">
        <f t="shared" si="5"/>
        <v>0</v>
      </c>
    </row>
    <row r="112" spans="1:5" ht="36" customHeight="1" x14ac:dyDescent="0.2">
      <c r="A112" s="46" t="s">
        <v>168</v>
      </c>
      <c r="B112" s="14" t="s">
        <v>169</v>
      </c>
      <c r="C112" s="8">
        <f>C113+C114</f>
        <v>-43579.839999999997</v>
      </c>
      <c r="D112" s="6">
        <v>-43579.839999999997</v>
      </c>
      <c r="E112" s="20">
        <f>D112-C112</f>
        <v>0</v>
      </c>
    </row>
    <row r="113" spans="1:6" ht="36" customHeight="1" x14ac:dyDescent="0.2">
      <c r="A113" s="7" t="s">
        <v>170</v>
      </c>
      <c r="B113" s="13" t="s">
        <v>171</v>
      </c>
      <c r="C113" s="8">
        <v>-20152.150000000001</v>
      </c>
      <c r="D113" s="8">
        <v>-20152.150000000001</v>
      </c>
      <c r="E113" s="39">
        <f t="shared" si="5"/>
        <v>0</v>
      </c>
    </row>
    <row r="114" spans="1:6" ht="36" customHeight="1" x14ac:dyDescent="0.2">
      <c r="A114" s="7" t="s">
        <v>172</v>
      </c>
      <c r="B114" s="13" t="s">
        <v>173</v>
      </c>
      <c r="C114" s="8">
        <v>-23427.69</v>
      </c>
      <c r="D114" s="8">
        <v>-23427.69</v>
      </c>
      <c r="E114" s="39">
        <f t="shared" si="5"/>
        <v>0</v>
      </c>
    </row>
    <row r="115" spans="1:6" x14ac:dyDescent="0.2">
      <c r="A115" s="47" t="s">
        <v>65</v>
      </c>
      <c r="B115" s="47"/>
      <c r="C115" s="6">
        <f>C6+C43+C112</f>
        <v>1024812927.1799999</v>
      </c>
      <c r="D115" s="6">
        <f>D6+D43+D112</f>
        <v>1042161851.8399999</v>
      </c>
      <c r="E115" s="20">
        <f t="shared" ref="E115" si="6">D115-C115</f>
        <v>17348924.659999967</v>
      </c>
      <c r="F115" s="25"/>
    </row>
  </sheetData>
  <mergeCells count="1">
    <mergeCell ref="A115:B115"/>
  </mergeCells>
  <phoneticPr fontId="10" type="noConversion"/>
  <pageMargins left="0.52249999999999996" right="0.33" top="0.43083333333333335" bottom="0.55118110236220474" header="0.31496062992125984" footer="0.31496062992125984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2018-05-29T11:43:43Z</cp:lastPrinted>
  <dcterms:created xsi:type="dcterms:W3CDTF">2016-06-07T12:52:07Z</dcterms:created>
  <dcterms:modified xsi:type="dcterms:W3CDTF">2019-12-05T08:21:33Z</dcterms:modified>
</cp:coreProperties>
</file>